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2. ABOGADOS\2024 0245 La Rioja\ANEXOS\"/>
    </mc:Choice>
  </mc:AlternateContent>
  <xr:revisionPtr revIDLastSave="0" documentId="13_ncr:1_{CA896854-D378-40C7-B759-2551E734CC0E}" xr6:coauthVersionLast="47" xr6:coauthVersionMax="47" xr10:uidLastSave="{00000000-0000-0000-0000-000000000000}"/>
  <bookViews>
    <workbookView xWindow="28680" yWindow="-120" windowWidth="29040" windowHeight="15720" xr2:uid="{FC6DC1A5-AE2C-4363-B9DF-B8CBD12DD78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1" l="1"/>
  <c r="H18" i="1"/>
  <c r="H26" i="1"/>
  <c r="H27" i="1"/>
  <c r="H28" i="1"/>
  <c r="H25" i="1"/>
  <c r="H14" i="1"/>
  <c r="H15" i="1"/>
  <c r="H16" i="1"/>
  <c r="H17" i="1"/>
  <c r="H19" i="1"/>
  <c r="H20" i="1"/>
  <c r="H21" i="1"/>
  <c r="H22" i="1"/>
  <c r="H23" i="1"/>
  <c r="H13" i="1"/>
</calcChain>
</file>

<file path=xl/sharedStrings.xml><?xml version="1.0" encoding="utf-8"?>
<sst xmlns="http://schemas.openxmlformats.org/spreadsheetml/2006/main" count="52" uniqueCount="47">
  <si>
    <t>NOMBRE DE LA EMPRESA</t>
  </si>
  <si>
    <t>CIF</t>
  </si>
  <si>
    <t>DIRECCIÓN</t>
  </si>
  <si>
    <t>Referencia actividad</t>
  </si>
  <si>
    <t>Actividad</t>
  </si>
  <si>
    <t>Nº de actividades estimadas para la duración inicial</t>
  </si>
  <si>
    <t>Presupuesto para la duración inicial ofertado en Euros (Impuesto/s indirecto/s no incluido/s)</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</si>
  <si>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</si>
  <si>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</si>
  <si>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</si>
  <si>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</si>
  <si>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</si>
  <si>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</si>
  <si>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</si>
  <si>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</si>
  <si>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</si>
  <si>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</si>
  <si>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</si>
  <si>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</si>
  <si>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</si>
  <si>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</si>
  <si>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</si>
  <si>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</si>
  <si>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</si>
  <si>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</si>
  <si>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</si>
  <si>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r>
      <t>SENTENCIA FAVORABLE</t>
    </r>
    <r>
      <rPr>
        <sz val="11"/>
        <color theme="1"/>
        <rFont val="Calibri"/>
        <family val="2"/>
        <scheme val="minor"/>
      </rPr>
      <t xml:space="preserve"> - Precio unitario máximo establecido, en Euros (Impuesto/s indirecto/s no incluido/s</t>
    </r>
  </si>
  <si>
    <r>
      <t>SENTENCIA FAVORABLE</t>
    </r>
    <r>
      <rPr>
        <sz val="11"/>
        <color theme="1"/>
        <rFont val="Calibri"/>
        <family val="2"/>
        <scheme val="minor"/>
      </rPr>
      <t xml:space="preserve"> - Precio unitario ofertado, en Euros (Impuesto/s indirecto/s no incluido/s)</t>
    </r>
  </si>
  <si>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</si>
  <si>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</si>
  <si>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</si>
  <si>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</si>
  <si>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</si>
  <si>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</si>
  <si>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</si>
  <si>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para la duración inicial, en euros (impuesto/s indirecto/s no incluido/s)</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</si>
  <si>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</si>
  <si>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</si>
  <si>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</si>
  <si>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</si>
  <si>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</si>
  <si>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</si>
  <si>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</si>
  <si>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t>LOTE 1: Contratación del servicio de representación procesal y de defensa jurídica 
de aquellos procedimientos judiciales de prestaciones en que FREMAP, Mutua Colaboradora con la Seguridad Social nº61 sea parte, 
en La Rioja.
LICT/99/161/2024/0245</t>
  </si>
  <si>
    <t>Nº de actividades estimadas para la duración inicial (36 meses)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</si>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</sst>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3">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xf numFmtId="44" fontId="7" fillId="8" borderId="1" xfId="1"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42"/>
  <sheetViews>
    <sheetView showGridLines="0" tabSelected="1" zoomScale="70" zoomScaleNormal="70" workbookViewId="0">
      <selection activeCell="I12" sqref="I12"/>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39" t="s">
        <v>43</v>
      </c>
      <c r="B1" s="39"/>
      <c r="C1" s="39"/>
      <c r="D1" s="39"/>
      <c r="E1" s="39"/>
      <c r="F1" s="39"/>
      <c r="G1" s="39"/>
      <c r="H1" s="39"/>
      <c r="K1"/>
    </row>
    <row r="2" spans="1:11" ht="14.5" customHeight="1" x14ac:dyDescent="0.35">
      <c r="A2" s="39"/>
      <c r="B2" s="39"/>
      <c r="C2" s="39"/>
      <c r="D2" s="39"/>
      <c r="E2" s="39"/>
      <c r="F2" s="39"/>
      <c r="G2" s="39"/>
      <c r="H2" s="39"/>
      <c r="K2"/>
    </row>
    <row r="3" spans="1:11" ht="14.5" customHeight="1" x14ac:dyDescent="0.35">
      <c r="A3" s="39"/>
      <c r="B3" s="39"/>
      <c r="C3" s="39"/>
      <c r="D3" s="39"/>
      <c r="E3" s="39"/>
      <c r="F3" s="39"/>
      <c r="G3" s="39"/>
      <c r="H3" s="39"/>
      <c r="K3"/>
    </row>
    <row r="4" spans="1:11" ht="77.5" customHeight="1" x14ac:dyDescent="0.35">
      <c r="A4" s="39"/>
      <c r="B4" s="39"/>
      <c r="C4" s="39"/>
      <c r="D4" s="39"/>
      <c r="E4" s="39"/>
      <c r="F4" s="39"/>
      <c r="G4" s="39"/>
      <c r="H4" s="39"/>
      <c r="K4"/>
    </row>
    <row r="5" spans="1:11" x14ac:dyDescent="0.35">
      <c r="A5" s="2"/>
      <c r="B5" s="2"/>
      <c r="C5" s="2"/>
      <c r="D5" s="2"/>
      <c r="E5" s="2"/>
      <c r="F5" s="2"/>
      <c r="G5" s="3"/>
      <c r="H5" s="2"/>
      <c r="K5"/>
    </row>
    <row r="6" spans="1:11" x14ac:dyDescent="0.35">
      <c r="A6" s="38" t="s">
        <v>0</v>
      </c>
      <c r="B6" s="38"/>
      <c r="C6" s="38"/>
      <c r="D6" s="40"/>
      <c r="E6" s="40"/>
      <c r="F6" s="40"/>
      <c r="G6" s="40"/>
      <c r="H6" s="40"/>
      <c r="K6"/>
    </row>
    <row r="7" spans="1:11" x14ac:dyDescent="0.35">
      <c r="A7" s="38" t="s">
        <v>1</v>
      </c>
      <c r="B7" s="38"/>
      <c r="C7" s="38"/>
      <c r="D7" s="40"/>
      <c r="E7" s="40"/>
      <c r="F7" s="40"/>
      <c r="G7" s="40"/>
      <c r="H7" s="40"/>
      <c r="K7"/>
    </row>
    <row r="8" spans="1:11" x14ac:dyDescent="0.35">
      <c r="A8" s="38" t="s">
        <v>2</v>
      </c>
      <c r="B8" s="38"/>
      <c r="C8" s="38"/>
      <c r="D8" s="40"/>
      <c r="E8" s="40"/>
      <c r="F8" s="40"/>
      <c r="G8" s="40"/>
      <c r="H8" s="40"/>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47" t="s">
        <v>3</v>
      </c>
      <c r="B12" s="48" t="s">
        <v>4</v>
      </c>
      <c r="C12" s="49"/>
      <c r="D12" s="50"/>
      <c r="E12" s="44" t="s">
        <v>44</v>
      </c>
      <c r="F12" s="45" t="s">
        <v>46</v>
      </c>
      <c r="G12" s="51" t="s">
        <v>45</v>
      </c>
      <c r="H12" s="42" t="s">
        <v>6</v>
      </c>
      <c r="K12"/>
    </row>
    <row r="13" spans="1:11" ht="61" customHeight="1" x14ac:dyDescent="0.35">
      <c r="A13" s="12" t="s">
        <v>7</v>
      </c>
      <c r="B13" s="30" t="s">
        <v>8</v>
      </c>
      <c r="C13" s="31"/>
      <c r="D13" s="32"/>
      <c r="E13" s="14">
        <v>6</v>
      </c>
      <c r="F13" s="4">
        <v>175</v>
      </c>
      <c r="G13" s="41"/>
      <c r="H13" s="46" t="str">
        <f>+IF(G13&lt;=0,"Precio no válido",IF(G13&gt;F13,"Precio no válido",ROUND(E13*G13,2)))</f>
        <v>Precio no válido</v>
      </c>
      <c r="K13"/>
    </row>
    <row r="14" spans="1:11" ht="15.5" x14ac:dyDescent="0.35">
      <c r="A14" s="12" t="s">
        <v>9</v>
      </c>
      <c r="B14" s="33" t="s">
        <v>10</v>
      </c>
      <c r="C14" s="34"/>
      <c r="D14" s="35"/>
      <c r="E14" s="14">
        <v>6</v>
      </c>
      <c r="F14" s="4">
        <v>380</v>
      </c>
      <c r="G14" s="41"/>
      <c r="H14" s="46" t="str">
        <f t="shared" ref="H14:H28" si="0">+IF(G14&lt;=0,"Precio no válido",IF(G14&gt;F14,"Precio no válido",ROUND(E14*G14,2)))</f>
        <v>Precio no válido</v>
      </c>
      <c r="K14"/>
    </row>
    <row r="15" spans="1:11" ht="15.5" x14ac:dyDescent="0.35">
      <c r="A15" s="12" t="s">
        <v>11</v>
      </c>
      <c r="B15" s="30" t="s">
        <v>41</v>
      </c>
      <c r="C15" s="31"/>
      <c r="D15" s="32"/>
      <c r="E15" s="14">
        <v>6</v>
      </c>
      <c r="F15" s="4">
        <v>400</v>
      </c>
      <c r="G15" s="41"/>
      <c r="H15" s="46" t="str">
        <f t="shared" si="0"/>
        <v>Precio no válido</v>
      </c>
      <c r="K15"/>
    </row>
    <row r="16" spans="1:11" ht="20" customHeight="1" x14ac:dyDescent="0.35">
      <c r="A16" s="12" t="s">
        <v>12</v>
      </c>
      <c r="B16" s="33" t="s">
        <v>13</v>
      </c>
      <c r="C16" s="34"/>
      <c r="D16" s="35"/>
      <c r="E16" s="14">
        <v>3</v>
      </c>
      <c r="F16" s="4">
        <v>160</v>
      </c>
      <c r="G16" s="41"/>
      <c r="H16" s="46" t="str">
        <f t="shared" si="0"/>
        <v>Precio no válido</v>
      </c>
      <c r="K16"/>
    </row>
    <row r="17" spans="1:11" ht="15.5" x14ac:dyDescent="0.35">
      <c r="A17" s="12" t="s">
        <v>14</v>
      </c>
      <c r="B17" s="33" t="s">
        <v>40</v>
      </c>
      <c r="C17" s="34"/>
      <c r="D17" s="35"/>
      <c r="E17" s="14">
        <v>3</v>
      </c>
      <c r="F17" s="4">
        <v>220</v>
      </c>
      <c r="G17" s="41"/>
      <c r="H17" s="46" t="str">
        <f t="shared" si="0"/>
        <v>Precio no válido</v>
      </c>
      <c r="K17"/>
    </row>
    <row r="18" spans="1:11" ht="15.5" x14ac:dyDescent="0.35">
      <c r="A18" s="12" t="s">
        <v>15</v>
      </c>
      <c r="B18" s="33" t="s">
        <v>16</v>
      </c>
      <c r="C18" s="34"/>
      <c r="D18" s="35"/>
      <c r="E18" s="14">
        <v>3</v>
      </c>
      <c r="F18" s="4">
        <v>325</v>
      </c>
      <c r="G18" s="41"/>
      <c r="H18" s="46" t="str">
        <f>+IF(G18&lt;=0,"Precio no válido",IF(G18&gt;F18,"Precio no válido",ROUND(E18*G18,2)))</f>
        <v>Precio no válido</v>
      </c>
      <c r="K18"/>
    </row>
    <row r="19" spans="1:11" ht="15.5" x14ac:dyDescent="0.35">
      <c r="A19" s="12" t="s">
        <v>17</v>
      </c>
      <c r="B19" s="33" t="s">
        <v>18</v>
      </c>
      <c r="C19" s="34"/>
      <c r="D19" s="35"/>
      <c r="E19" s="14">
        <v>3</v>
      </c>
      <c r="F19" s="4">
        <v>220</v>
      </c>
      <c r="G19" s="41"/>
      <c r="H19" s="46" t="str">
        <f t="shared" si="0"/>
        <v>Precio no válido</v>
      </c>
      <c r="K19"/>
    </row>
    <row r="20" spans="1:11" ht="14" customHeight="1" x14ac:dyDescent="0.35">
      <c r="A20" s="12" t="s">
        <v>19</v>
      </c>
      <c r="B20" s="30" t="s">
        <v>20</v>
      </c>
      <c r="C20" s="31"/>
      <c r="D20" s="32"/>
      <c r="E20" s="14">
        <v>3</v>
      </c>
      <c r="F20" s="4">
        <v>160</v>
      </c>
      <c r="G20" s="41"/>
      <c r="H20" s="46" t="str">
        <f t="shared" si="0"/>
        <v>Precio no válido</v>
      </c>
      <c r="K20"/>
    </row>
    <row r="21" spans="1:11" ht="20" customHeight="1" x14ac:dyDescent="0.35">
      <c r="A21" s="12" t="s">
        <v>21</v>
      </c>
      <c r="B21" s="30" t="s">
        <v>22</v>
      </c>
      <c r="C21" s="31"/>
      <c r="D21" s="32"/>
      <c r="E21" s="14">
        <v>3</v>
      </c>
      <c r="F21" s="4">
        <v>135</v>
      </c>
      <c r="G21" s="41"/>
      <c r="H21" s="46" t="str">
        <f t="shared" si="0"/>
        <v>Precio no válido</v>
      </c>
      <c r="K21"/>
    </row>
    <row r="22" spans="1:11" ht="53" customHeight="1" x14ac:dyDescent="0.35">
      <c r="A22" s="12" t="s">
        <v>23</v>
      </c>
      <c r="B22" s="30" t="s">
        <v>42</v>
      </c>
      <c r="C22" s="31"/>
      <c r="D22" s="32"/>
      <c r="E22" s="14">
        <v>3</v>
      </c>
      <c r="F22" s="4">
        <v>70</v>
      </c>
      <c r="G22" s="41"/>
      <c r="H22" s="46" t="str">
        <f t="shared" si="0"/>
        <v>Precio no válido</v>
      </c>
      <c r="K22"/>
    </row>
    <row r="23" spans="1:11" ht="38.5" customHeight="1" x14ac:dyDescent="0.35">
      <c r="A23" s="12" t="s">
        <v>24</v>
      </c>
      <c r="B23" s="30" t="s">
        <v>25</v>
      </c>
      <c r="C23" s="31"/>
      <c r="D23" s="32"/>
      <c r="E23" s="14">
        <v>3</v>
      </c>
      <c r="F23" s="4">
        <v>160</v>
      </c>
      <c r="G23" s="41"/>
      <c r="H23" s="46" t="str">
        <f t="shared" si="0"/>
        <v>Precio no válido</v>
      </c>
      <c r="K23"/>
    </row>
    <row r="24" spans="1:11" ht="87.5" customHeight="1" x14ac:dyDescent="0.35">
      <c r="A24" s="13" t="s">
        <v>3</v>
      </c>
      <c r="B24" s="30" t="s">
        <v>4</v>
      </c>
      <c r="C24" s="31"/>
      <c r="D24" s="32"/>
      <c r="E24" s="5" t="s">
        <v>5</v>
      </c>
      <c r="F24" s="6" t="s">
        <v>26</v>
      </c>
      <c r="G24" s="6" t="s">
        <v>27</v>
      </c>
      <c r="H24" s="5" t="s">
        <v>6</v>
      </c>
      <c r="K24"/>
    </row>
    <row r="25" spans="1:11" ht="70" customHeight="1" x14ac:dyDescent="0.35">
      <c r="A25" s="7" t="s">
        <v>28</v>
      </c>
      <c r="B25" s="30" t="s">
        <v>8</v>
      </c>
      <c r="C25" s="31"/>
      <c r="D25" s="32"/>
      <c r="E25" s="14">
        <v>6</v>
      </c>
      <c r="F25" s="4">
        <v>220</v>
      </c>
      <c r="G25" s="41"/>
      <c r="H25" s="46" t="str">
        <f t="shared" si="0"/>
        <v>Precio no válido</v>
      </c>
      <c r="K25"/>
    </row>
    <row r="26" spans="1:11" ht="35" customHeight="1" x14ac:dyDescent="0.35">
      <c r="A26" s="7" t="s">
        <v>29</v>
      </c>
      <c r="B26" s="33" t="s">
        <v>30</v>
      </c>
      <c r="C26" s="34"/>
      <c r="D26" s="35"/>
      <c r="E26" s="14">
        <v>6</v>
      </c>
      <c r="F26" s="4">
        <v>380</v>
      </c>
      <c r="G26" s="41"/>
      <c r="H26" s="46" t="str">
        <f t="shared" si="0"/>
        <v>Precio no válido</v>
      </c>
      <c r="K26"/>
    </row>
    <row r="27" spans="1:11" ht="31" customHeight="1" x14ac:dyDescent="0.35">
      <c r="A27" s="7" t="s">
        <v>31</v>
      </c>
      <c r="B27" s="33" t="s">
        <v>41</v>
      </c>
      <c r="C27" s="34"/>
      <c r="D27" s="35"/>
      <c r="E27" s="14">
        <v>6</v>
      </c>
      <c r="F27" s="4">
        <v>400</v>
      </c>
      <c r="G27" s="41"/>
      <c r="H27" s="46" t="str">
        <f t="shared" si="0"/>
        <v>Precio no válido</v>
      </c>
      <c r="K27"/>
    </row>
    <row r="28" spans="1:11" ht="38" customHeight="1" x14ac:dyDescent="0.35">
      <c r="A28" s="7" t="s">
        <v>32</v>
      </c>
      <c r="B28" s="36" t="s">
        <v>33</v>
      </c>
      <c r="C28" s="36"/>
      <c r="D28" s="36"/>
      <c r="E28" s="14">
        <v>3</v>
      </c>
      <c r="F28" s="4">
        <v>330</v>
      </c>
      <c r="G28" s="41"/>
      <c r="H28" s="46" t="str">
        <f t="shared" si="0"/>
        <v>Precio no válido</v>
      </c>
      <c r="K28"/>
    </row>
    <row r="29" spans="1:11" ht="28" customHeight="1" x14ac:dyDescent="0.35">
      <c r="A29" s="2"/>
      <c r="B29" s="2"/>
      <c r="C29" s="2"/>
      <c r="D29" s="2"/>
      <c r="E29" s="2"/>
      <c r="F29" s="8"/>
      <c r="G29" s="1"/>
      <c r="K29"/>
    </row>
    <row r="30" spans="1:11" ht="63.5" customHeight="1" x14ac:dyDescent="0.35">
      <c r="A30" s="2"/>
      <c r="B30" s="37" t="s">
        <v>34</v>
      </c>
      <c r="C30" s="37"/>
      <c r="D30" s="37"/>
      <c r="E30" s="37"/>
      <c r="F30" s="37"/>
      <c r="G30" s="9" t="s">
        <v>35</v>
      </c>
      <c r="H30" s="10">
        <v>3414</v>
      </c>
      <c r="K30"/>
    </row>
    <row r="31" spans="1:11" ht="47.5" customHeight="1" x14ac:dyDescent="0.35">
      <c r="A31" s="2"/>
      <c r="B31" s="2"/>
      <c r="C31" s="2"/>
      <c r="D31" s="2"/>
      <c r="E31" s="2"/>
      <c r="F31" s="8"/>
      <c r="G31" s="5" t="s">
        <v>36</v>
      </c>
      <c r="H31" s="52" t="str">
        <f>+IF(COUNTIF(H13:H30,"Precio no válido"),"Precio no válido",IF(SUM(H13:H30)&lt;=0,"Precio no válido",SUM(H13:H30)))</f>
        <v>Precio no válido</v>
      </c>
      <c r="I31" s="43" t="s">
        <v>37</v>
      </c>
      <c r="K31"/>
    </row>
    <row r="32" spans="1:11" x14ac:dyDescent="0.35">
      <c r="A32" s="2"/>
      <c r="B32" s="2"/>
      <c r="C32" s="2"/>
      <c r="D32" s="2"/>
      <c r="E32" s="2"/>
      <c r="F32" s="2"/>
      <c r="G32" s="3"/>
      <c r="H32" s="2"/>
      <c r="I32" s="2"/>
      <c r="K32"/>
    </row>
    <row r="33" spans="1:11" x14ac:dyDescent="0.35">
      <c r="A33" s="2"/>
      <c r="B33" s="2"/>
      <c r="C33" s="2"/>
      <c r="D33" s="2"/>
      <c r="E33" s="2"/>
      <c r="F33" s="2"/>
      <c r="G33" s="3"/>
      <c r="H33" s="2"/>
      <c r="I33" s="2"/>
      <c r="K33"/>
    </row>
    <row r="34" spans="1:11" ht="15" thickBot="1" x14ac:dyDescent="0.4">
      <c r="A34" s="2"/>
      <c r="B34" s="2"/>
      <c r="C34" s="2"/>
      <c r="D34" s="2"/>
      <c r="E34" s="2"/>
      <c r="F34" s="2"/>
      <c r="G34" s="3"/>
      <c r="H34" s="2"/>
      <c r="I34" s="2"/>
      <c r="K34"/>
    </row>
    <row r="35" spans="1:11" ht="14.5" customHeight="1" x14ac:dyDescent="0.35">
      <c r="A35" s="2"/>
      <c r="B35" s="2"/>
      <c r="C35" s="15" t="s">
        <v>38</v>
      </c>
      <c r="D35" s="16"/>
      <c r="E35" s="16"/>
      <c r="F35" s="16"/>
      <c r="G35" s="16"/>
      <c r="H35" s="17"/>
      <c r="I35" s="2"/>
      <c r="K35"/>
    </row>
    <row r="36" spans="1:11" x14ac:dyDescent="0.35">
      <c r="A36" s="2"/>
      <c r="B36" s="2"/>
      <c r="C36" s="18"/>
      <c r="D36" s="19"/>
      <c r="E36" s="19"/>
      <c r="F36" s="19"/>
      <c r="G36" s="19"/>
      <c r="H36" s="20"/>
      <c r="I36" s="2"/>
      <c r="J36" s="2"/>
      <c r="K36" s="2"/>
    </row>
    <row r="37" spans="1:11" ht="15" thickBot="1" x14ac:dyDescent="0.4">
      <c r="A37" s="2"/>
      <c r="B37" s="2"/>
      <c r="C37" s="21"/>
      <c r="D37" s="22"/>
      <c r="E37" s="22"/>
      <c r="F37" s="22"/>
      <c r="G37" s="22"/>
      <c r="H37" s="23"/>
      <c r="I37" s="2"/>
      <c r="J37" s="2"/>
      <c r="K37" s="2"/>
    </row>
    <row r="38" spans="1:11" ht="15" thickBot="1" x14ac:dyDescent="0.4">
      <c r="A38" s="2"/>
      <c r="B38" s="2"/>
      <c r="C38" s="2"/>
      <c r="D38" s="2"/>
      <c r="E38" s="2"/>
      <c r="F38" s="2"/>
      <c r="G38" s="3"/>
      <c r="H38" s="2"/>
      <c r="I38" s="2"/>
      <c r="J38" s="2"/>
      <c r="K38" s="2"/>
    </row>
    <row r="39" spans="1:11" x14ac:dyDescent="0.35">
      <c r="A39" s="2"/>
      <c r="B39" s="2"/>
      <c r="C39" s="24" t="s">
        <v>39</v>
      </c>
      <c r="D39" s="25"/>
      <c r="E39" s="25"/>
      <c r="F39" s="25"/>
      <c r="G39" s="25"/>
      <c r="H39" s="26"/>
      <c r="I39" s="2"/>
      <c r="J39" s="2"/>
      <c r="K39" s="2"/>
    </row>
    <row r="40" spans="1:11" ht="15" thickBot="1" x14ac:dyDescent="0.4">
      <c r="A40" s="2"/>
      <c r="B40" s="2"/>
      <c r="C40" s="27"/>
      <c r="D40" s="28"/>
      <c r="E40" s="28"/>
      <c r="F40" s="28"/>
      <c r="G40" s="28"/>
      <c r="H40" s="29"/>
      <c r="I40" s="2"/>
      <c r="J40" s="2"/>
      <c r="K40" s="2"/>
    </row>
    <row r="41" spans="1:11" x14ac:dyDescent="0.35">
      <c r="A41" s="2"/>
      <c r="B41" s="2"/>
      <c r="C41" s="2"/>
      <c r="D41" s="2"/>
      <c r="E41" s="2"/>
      <c r="F41" s="2"/>
      <c r="G41" s="3"/>
      <c r="H41" s="2"/>
      <c r="I41" s="2"/>
      <c r="J41" s="2"/>
      <c r="K41" s="2"/>
    </row>
    <row r="42" spans="1:11" x14ac:dyDescent="0.35">
      <c r="A42" s="2"/>
      <c r="B42" s="2"/>
      <c r="C42" s="2"/>
      <c r="D42" s="2"/>
      <c r="E42" s="2"/>
      <c r="F42" s="2"/>
      <c r="G42" s="3"/>
      <c r="H42" s="2"/>
      <c r="I42" s="2"/>
      <c r="J42" s="2"/>
      <c r="K42" s="2"/>
    </row>
  </sheetData>
  <sheetProtection algorithmName="SHA-512" hashValue="DQ8IdvfaGDJ0J38bGC04ZbPjwIRm4eorfNDepEXyzlZV+d9tuxWxXgk2GtxfmgSG3/DvHd2HKiejMhfvjTjrQw==" saltValue="y6nMxQBfSUcwhq4juOPofw==" spinCount="100000" sheet="1" objects="1" scenarios="1"/>
  <mergeCells count="27">
    <mergeCell ref="A8:C8"/>
    <mergeCell ref="A6:C6"/>
    <mergeCell ref="A7:C7"/>
    <mergeCell ref="A1:H4"/>
    <mergeCell ref="D6:H6"/>
    <mergeCell ref="D7:H7"/>
    <mergeCell ref="D8:H8"/>
    <mergeCell ref="B23:D23"/>
    <mergeCell ref="B12:D12"/>
    <mergeCell ref="B13:D13"/>
    <mergeCell ref="B14:D14"/>
    <mergeCell ref="B15:D15"/>
    <mergeCell ref="B16:D16"/>
    <mergeCell ref="B17:D17"/>
    <mergeCell ref="B18:D18"/>
    <mergeCell ref="B19:D19"/>
    <mergeCell ref="B20:D20"/>
    <mergeCell ref="B21:D21"/>
    <mergeCell ref="B22:D22"/>
    <mergeCell ref="C35:H37"/>
    <mergeCell ref="C39:H40"/>
    <mergeCell ref="B24:D24"/>
    <mergeCell ref="B25:D25"/>
    <mergeCell ref="B26:D26"/>
    <mergeCell ref="B27:D27"/>
    <mergeCell ref="B28:D28"/>
    <mergeCell ref="B30:F30"/>
  </mergeCells>
  <dataValidations count="1">
    <dataValidation type="custom" allowBlank="1" showInputMessage="1" showErrorMessage="1" errorTitle="PRECIO NO VÁLIDO" error="Se deben incluir como máximo dos decimales y el precio no podrá ser inferior a 0,01 ni superior al precio unitario máximo establecido." sqref="G13:G23 G25:G28" xr:uid="{C0242E1F-4BF0-43F8-A530-D37931CCE7C7}">
      <formula1>IF(G13&gt;0,G13*100=INT(G13*100),"ERROR")+IF(G13&lt;=F13,G13*100=INT(G13*100),"ERROR")</formula1>
    </dataValidation>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del Hierro Zarzuelo, Laura</cp:lastModifiedBy>
  <dcterms:created xsi:type="dcterms:W3CDTF">2024-07-26T09:25:39Z</dcterms:created>
  <dcterms:modified xsi:type="dcterms:W3CDTF">2025-02-14T06:56:56Z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2025-01-27T11:38:23Z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77d78ffd-991b-434e-aa33-7bab920e6381</vt:lpwstr>
  </property>
  <property fmtid="{D5CDD505-2E9C-101B-9397-08002B2CF9AE}" pid="8" name="MSIP_Label_2c0a8209-6590-4cef-adb7-80fa47675d6e_ContentBits">
    <vt:lpwstr>2</vt:lpwstr>
  </property>
</Properties>
</file>